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расчет 27_лот_(НЕ_льготники) " sheetId="4" r:id="rId1"/>
    <sheet name="27_лот_(НЕ_льготники)" sheetId="3" r:id="rId2"/>
  </sheets>
  <definedNames>
    <definedName name="_xlnm._FilterDatabase" localSheetId="1" hidden="1">'27_лот_(НЕ_льготники)'!$A$2:$AV$2</definedName>
    <definedName name="_xlnm._FilterDatabase" localSheetId="0" hidden="1">'расчет 27_лот_(НЕ_льготники) '!$A$2:$BE$2</definedName>
    <definedName name="_xlnm.Print_Titles" localSheetId="1">'27_лот_(НЕ_льготники)'!$2:$2</definedName>
    <definedName name="_xlnm.Print_Titles" localSheetId="0">'расчет 27_лот_(НЕ_льготники) '!$2:$2</definedName>
    <definedName name="_xlnm.Print_Area" localSheetId="1">'27_лот_(НЕ_льготники)'!$A$1:$AV$8</definedName>
    <definedName name="_xlnm.Print_Area" localSheetId="0">'расчет 27_лот_(НЕ_льготники) '!$A$1:$BE$20</definedName>
  </definedNames>
  <calcPr calcId="145621"/>
</workbook>
</file>

<file path=xl/calcChain.xml><?xml version="1.0" encoding="utf-8"?>
<calcChain xmlns="http://schemas.openxmlformats.org/spreadsheetml/2006/main">
  <c r="AQ20" i="4" l="1"/>
  <c r="I19" i="4" l="1"/>
  <c r="N19" i="4"/>
  <c r="K19" i="4"/>
  <c r="M19" i="4"/>
  <c r="L19" i="4"/>
  <c r="X20" i="4" l="1"/>
  <c r="Y20" i="4"/>
  <c r="Z20" i="4"/>
  <c r="AA20" i="4"/>
  <c r="AB20" i="4"/>
  <c r="AC20" i="4"/>
  <c r="AD20" i="4"/>
  <c r="AE20" i="4"/>
  <c r="AF20" i="4"/>
  <c r="AG20" i="4"/>
  <c r="AH20" i="4"/>
  <c r="AI20" i="4"/>
  <c r="AJ20" i="4"/>
  <c r="AL20" i="4"/>
  <c r="AM20" i="4"/>
  <c r="AN20" i="4"/>
  <c r="AO20" i="4"/>
  <c r="AP20" i="4"/>
  <c r="AR20" i="4"/>
  <c r="AS20" i="4"/>
  <c r="AT20" i="4"/>
  <c r="AU20" i="4"/>
  <c r="AV20" i="4"/>
  <c r="AW20" i="4"/>
  <c r="AX20" i="4"/>
  <c r="AY20" i="4"/>
  <c r="AZ20" i="4"/>
  <c r="BA20" i="4"/>
  <c r="BB20" i="4"/>
  <c r="W20" i="4"/>
  <c r="L17" i="4" l="1"/>
  <c r="M17" i="4"/>
  <c r="N17" i="4"/>
  <c r="K17" i="4"/>
  <c r="I17" i="4"/>
  <c r="O19" i="4"/>
  <c r="M11" i="4"/>
  <c r="O18" i="4"/>
  <c r="I16" i="4"/>
  <c r="K16" i="4" s="1"/>
  <c r="O15" i="4"/>
  <c r="O14" i="4"/>
  <c r="O13" i="4"/>
  <c r="I12" i="4"/>
  <c r="N12" i="4" s="1"/>
  <c r="O10" i="4"/>
  <c r="BC10" i="4" s="1"/>
  <c r="O9" i="4"/>
  <c r="BC9" i="4" s="1"/>
  <c r="O8" i="4"/>
  <c r="BC8" i="4" s="1"/>
  <c r="L3" i="4"/>
  <c r="M3" i="4"/>
  <c r="N3" i="4"/>
  <c r="K3" i="4"/>
  <c r="O3" i="4" s="1"/>
  <c r="I3" i="4"/>
  <c r="O7" i="4"/>
  <c r="O5" i="4"/>
  <c r="O4" i="4"/>
  <c r="O6" i="4"/>
  <c r="BC3" i="4" l="1"/>
  <c r="I11" i="4"/>
  <c r="I20" i="4" s="1"/>
  <c r="O17" i="4"/>
  <c r="BC17" i="4" s="1"/>
  <c r="N16" i="4"/>
  <c r="N11" i="4" s="1"/>
  <c r="L16" i="4"/>
  <c r="O16" i="4" s="1"/>
  <c r="K12" i="4"/>
  <c r="L12" i="4" l="1"/>
  <c r="K11" i="4"/>
  <c r="O12" i="4" l="1"/>
  <c r="L11" i="4"/>
  <c r="O11" i="4" s="1"/>
  <c r="BC11" i="4" l="1"/>
  <c r="BC20" i="4" s="1"/>
  <c r="O20" i="4"/>
</calcChain>
</file>

<file path=xl/sharedStrings.xml><?xml version="1.0" encoding="utf-8"?>
<sst xmlns="http://schemas.openxmlformats.org/spreadsheetml/2006/main" count="195" uniqueCount="95">
  <si>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</si>
  <si>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</si>
  <si>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</si>
  <si>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</si>
  <si>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</si>
  <si>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</si>
  <si>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</si>
  <si>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</si>
  <si>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</si>
  <si>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</si>
  <si>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</si>
  <si>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</si>
  <si>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</si>
  <si>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</si>
  <si>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</si>
  <si>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</si>
  <si>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</si>
  <si>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</si>
  <si>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</si>
  <si>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</si>
  <si>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</si>
  <si>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</si>
  <si>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</si>
  <si>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</si>
  <si>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</si>
  <si>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</si>
  <si>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</si>
  <si>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</si>
  <si>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/>
  </si>
  <si>
    <t>Номер (а) договор(ов) ТП в SAPе</t>
  </si>
  <si>
    <t>Сумма по договору ТП, руб. без НДС</t>
  </si>
  <si>
    <t>Монтаж учёта в ТП 10 (6)/0,4 кВ</t>
  </si>
  <si>
    <t>ЖРЭС</t>
  </si>
  <si>
    <t>С-1866/0379-ОРЗТП/2014 от 05.03.14г.</t>
  </si>
  <si>
    <t>Ц-7628/0375-ОРЗТП/2014 от 06.03.14г.</t>
  </si>
  <si>
    <t>Ц-7714/0383-ОРЗТП/2014 от 05.03.14г.</t>
  </si>
  <si>
    <t>Ц-7715/0382-ОРЗТП/2014 от 05.03.14г.</t>
  </si>
  <si>
    <t>40848692</t>
  </si>
  <si>
    <t>40855086</t>
  </si>
  <si>
    <t>40862695</t>
  </si>
  <si>
    <t>40862709</t>
  </si>
  <si>
    <t>СНТ "Городские сады"</t>
  </si>
  <si>
    <t>Общество с ограниченной ответственностью производственная компания «СЛОЙ»</t>
  </si>
  <si>
    <t>Администрация Моковского сельсовета Курского района Курской области</t>
  </si>
  <si>
    <t>БРЭС</t>
  </si>
  <si>
    <t>Курская обл., г.Железногорск, СНТ " Городские сады"</t>
  </si>
  <si>
    <t>Курская область, Курский р-н, с.Ноздрачево. кад.№ 46:11:130301:234</t>
  </si>
  <si>
    <t>Курская обл., Курский район, Моковский сельсовет, д. Гремячка, ул. Луговая</t>
  </si>
  <si>
    <t>Курская область, Курский район, Моковский сельсовет, д. Гремячка, ул. Черников Бок</t>
  </si>
  <si>
    <t>-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</si>
  <si>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
Место установки: в РУ-0,4 кВ ТП-10/0,4 кВ № 311/160.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</si>
  <si>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 Место установки: в РУ-0,4 кВ ТП-10/0,4 кВ № 3/63.</t>
  </si>
  <si>
    <t>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 Место установки: в РУ-0,4 кВ ТП-10/0,4 кВ № 14/100.</t>
  </si>
  <si>
    <t>замена СТП-10/0,4 кВ № 117/25 кВ на ТП-10/0,4 кВ с силовым трансформатором большей мощности (тип ТП, тип и мощность силового трансформатора (не более 160 кВА)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                                  Обязательные требования:
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Место установки приборов учета: в РУ-0,4 кВ реконструируемой ТП-10/0,4 кВ.</t>
  </si>
  <si>
    <t>Лопатина Ольга Владимировна</t>
  </si>
  <si>
    <t>строительство участка ВЛ-10 кВ протяженностью 0,03 км от ВЛ-10 кВ №403.19 до проектируемой ТП-10/0,4 кВ (марку и сечение провода, протяженность уточнить при проектировании);
строительство ВЛ-0,4 кВ протяженностью 0,21 км от проектируемой ТП-10/0,4 кВ до границы земельного участка заявителя (марку и сечение провода, протяженность уточнить при проектировании).
строительство ТП-10/0,4 кВ с силовым трансформатором мощностью 63 кВА (тип и место установки ТП, тип и мощность силового трансформатора уточнить при проектировании, схемы соединений РУ-10 кВ и РУ-0,4 кВ, количество и параметры оборудования определить проектом).</t>
  </si>
  <si>
    <t>ЦРЭС</t>
  </si>
  <si>
    <t>Ц-7447/0455-ОРЗТП/2014 от 17.03.2014г.</t>
  </si>
  <si>
    <t>г. Курск, СНТ "Любитель", участок №262, №46:29:102013:221</t>
  </si>
  <si>
    <t>Демонтаж СТП 25 кВА.
Монтаж КТП 160 кВА</t>
  </si>
  <si>
    <t>1 (без АСКУЭ) в РУ-0,4 кВ реконструируемой ТП-10/0,4 кВ</t>
  </si>
  <si>
    <t>1 (без АСКУЭ) в РУ-0,4 кВ ТП-10/0,4 кВ № 311/160 кВА</t>
  </si>
  <si>
    <t>1 (без АСКУЭ) в РУ-0,4 кВ ТП-10/0,4 кВ № 3/63 кВА</t>
  </si>
  <si>
    <t>1 (без АСКУЭ) в РУ-0,4 кВ ТП-10/0,4 кВ № 14/100 кВА</t>
  </si>
  <si>
    <t>СТП 63 кВА</t>
  </si>
  <si>
    <t>ООО "Черновецкие зори"</t>
  </si>
  <si>
    <t>П.РЭС</t>
  </si>
  <si>
    <t>Ю-2317/0467-ОРЗТП/2014 от 17.03.2014г.</t>
  </si>
  <si>
    <t>Курская обл., Пристенский р-он, с.Черновец</t>
  </si>
  <si>
    <t>выполнить замену силового трансформатора в ТП-10/0,4 кВ №4/250 на трансформатор мощностью 400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Обязательные требования:
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А;
- трансформаторы тока должны иметь класс точности не ниже 0,5;
- трансформаторы напряжения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        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Место установки приборов учета: в РУ-0,4 кВ ТП-10/0,4 кВ №4/250</t>
  </si>
  <si>
    <t>Замена трансформатора 250 кВА на трансформатор 400 кВА (с заменой предохранителей 10 кВ, ТТ и АВ-0,4 кВ)</t>
  </si>
  <si>
    <t>1 (без АСКУЭ)
в РУ-0,4 кВ ТП-10/0,4 кВ №4/250</t>
  </si>
  <si>
    <t>Лот № 27 НЕ ЛЬГОТНИКИ 8500002980</t>
  </si>
  <si>
    <t>Наименование работ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</si>
  <si>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</si>
  <si>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</si>
  <si>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</si>
  <si>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</si>
  <si>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</si>
  <si>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</si>
  <si>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</si>
  <si>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Строительство ВЛЗ-10 (6) кВ                    Строительство ВЛЗ-10 (6) кВ                              Монтаж ТП 10 (6)/0,4 кВ                               Монтаж учёта в ТП 10 (6)/0,4 кВ                                  Строительство ВЛИ-0,4 кВ </t>
  </si>
  <si>
    <t>СТП 63 кВа</t>
  </si>
  <si>
    <t>Монтаж КТП 160 кВА</t>
  </si>
  <si>
    <t xml:space="preserve">Демонтаж СТП 25 кВА.
</t>
  </si>
  <si>
    <t>Монтаж приборов учета                     Демонтаж СТП 25 кВА.                       Монтаж КТП 160 кВА                           Монтаж учёта в ТП 10 (6)/0,4 кВ</t>
  </si>
  <si>
    <t>Монтаж приборов учета  в РУ-0,4 кВ   (без АИИС КУЭ)</t>
  </si>
  <si>
    <t>Монтаж приборов учета  в РУ-0,4 кВ  ТП №311/160  (без АИИС КУЭ)</t>
  </si>
  <si>
    <t>Монтаж приборов учета  в РУ-0,4 кВ ТП  №14/100  (без АИИС КУЭ)</t>
  </si>
  <si>
    <t>Монтаж приборов учета  в РУ-0,4 кВ  ТП  №3/63  (без АИИС КУЭ)</t>
  </si>
  <si>
    <t>Монтаж приборов учета  в РУ-0,4 кВ  ТП №4/250  (без АИИС КУЭ)</t>
  </si>
  <si>
    <t>Демонтаж СТП 25 кВА.                        СТП 63 кВА
Монтаж КТП 160 кВА</t>
  </si>
  <si>
    <t>лот 27 (НЕ ЛЬГОТНИКИ)</t>
  </si>
  <si>
    <t>ИТОГО:</t>
  </si>
  <si>
    <t>5 (без АСКУЭ)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</si>
</sst>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b/>
      <sz val="24"/>
      <name val="Arial Cyr"/>
      <charset val="204"/>
    </font>
    <font>
      <sz val="1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BQ21"/>
  <sheetViews>
    <sheetView tabSelected="1" view="pageBreakPreview" zoomScale="60" zoomScaleNormal="20" workbookViewId="0">
      <pane ySplit="2" topLeftCell="A3" activePane="bottomLeft" state="frozen"/>
      <selection pane="bottomLeft" activeCell="F3" sqref="F3"/>
    </sheetView>
  </sheetViews>
  <sheetFormatPr defaultColWidth="9.140625" defaultRowHeight="21" x14ac:dyDescent="0.35"/>
  <cols>
    <col min="1" max="1" width="29.85546875" style="18" customWidth="1"/>
    <col min="2" max="2" width="15.85546875" style="18" customWidth="1"/>
    <col min="3" max="3" width="21.140625" style="18" customWidth="1"/>
    <col min="4" max="4" width="42.140625" style="18" customWidth="1"/>
    <col min="5" max="5" width="12.85546875" style="18" customWidth="1"/>
    <col min="6" max="6" width="42.5703125" style="18" customWidth="1"/>
    <col min="7" max="7" width="56.5703125" style="20" customWidth="1"/>
    <col min="8" max="8" width="17.85546875" style="20" customWidth="1"/>
    <col min="9" max="9" width="26.85546875" style="20" customWidth="1"/>
    <col min="10" max="10" width="7.85546875" style="20" hidden="1" customWidth="1"/>
    <col min="11" max="11" width="19.42578125" style="20" customWidth="1"/>
    <col min="12" max="12" width="19.140625" style="20" customWidth="1"/>
    <col min="13" max="13" width="19.7109375" style="20" customWidth="1"/>
    <col min="14" max="14" width="20.140625" style="20" customWidth="1"/>
    <col min="15" max="15" width="35.7109375" style="20" customWidth="1"/>
    <col min="16" max="16" width="153.5703125" style="12" customWidth="1"/>
    <col min="17" max="17" width="145.42578125" style="12" customWidth="1"/>
    <col min="18" max="18" width="17.42578125" style="5" hidden="1" customWidth="1"/>
    <col min="19" max="19" width="9.140625" style="5" hidden="1" customWidth="1"/>
    <col min="20" max="20" width="17" style="5" hidden="1" customWidth="1"/>
    <col min="21" max="21" width="27.5703125" style="5" customWidth="1"/>
    <col min="22" max="22" width="9.140625" style="5" hidden="1" customWidth="1"/>
    <col min="23" max="23" width="10" style="5" customWidth="1"/>
    <col min="24" max="24" width="9.140625" style="5" hidden="1" customWidth="1"/>
    <col min="25" max="25" width="12.5703125" style="3" hidden="1" customWidth="1"/>
    <col min="26" max="28" width="9.140625" style="3" hidden="1" customWidth="1"/>
    <col min="29" max="29" width="13.42578125" style="3" customWidth="1"/>
    <col min="30" max="30" width="9.140625" style="3" hidden="1" customWidth="1"/>
    <col min="31" max="32" width="10.7109375" style="3" hidden="1" customWidth="1"/>
    <col min="33" max="34" width="9.140625" style="3" hidden="1" customWidth="1"/>
    <col min="35" max="35" width="9.5703125" style="3" hidden="1" customWidth="1"/>
    <col min="36" max="36" width="9.140625" style="3" hidden="1" customWidth="1"/>
    <col min="37" max="37" width="33.5703125" style="3" customWidth="1"/>
    <col min="38" max="38" width="12.42578125" style="3" customWidth="1"/>
    <col min="39" max="42" width="9.140625" style="3" hidden="1" customWidth="1"/>
    <col min="43" max="43" width="39.85546875" style="3" customWidth="1"/>
    <col min="44" max="44" width="11.42578125" style="3" hidden="1" customWidth="1"/>
    <col min="45" max="45" width="11.85546875" style="3" customWidth="1"/>
    <col min="46" max="46" width="13.28515625" style="3" hidden="1" customWidth="1"/>
    <col min="47" max="47" width="16.42578125" style="3" hidden="1" customWidth="1"/>
    <col min="48" max="48" width="13.42578125" style="3" hidden="1" customWidth="1"/>
    <col min="49" max="49" width="15.42578125" style="3" hidden="1" customWidth="1"/>
    <col min="50" max="50" width="11.28515625" style="3" hidden="1" customWidth="1"/>
    <col min="51" max="52" width="11.42578125" style="3" hidden="1" customWidth="1"/>
    <col min="53" max="53" width="11.85546875" style="3" hidden="1" customWidth="1"/>
    <col min="54" max="54" width="9.140625" style="3" hidden="1" customWidth="1"/>
    <col min="55" max="55" width="25.140625" style="3" customWidth="1"/>
    <col min="56" max="56" width="18" style="15" customWidth="1"/>
    <col min="57" max="57" width="20.85546875" style="3" customWidth="1"/>
    <col min="58" max="58" width="17.7109375" style="5" customWidth="1"/>
    <col min="59" max="60" width="9.140625" style="5" customWidth="1"/>
    <col min="61" max="16384" width="9.140625" style="5"/>
  </cols>
  <sheetData>
    <row r="1" spans="1:58" x14ac:dyDescent="0.35">
      <c r="A1" s="18" t="s">
        <v>92</v>
      </c>
      <c r="C1" s="18" t="s">
        <v>72</v>
      </c>
    </row>
    <row r="2" spans="1:58" s="4" customFormat="1" ht="183.75" customHeight="1" x14ac:dyDescent="0.25">
      <c r="A2" s="1" t="s">
        <v>0</v>
      </c>
      <c r="B2" s="1" t="s">
        <v>29</v>
      </c>
      <c r="C2" s="1" t="s">
        <v>30</v>
      </c>
      <c r="D2" s="1" t="s">
        <v>1</v>
      </c>
      <c r="E2" s="1" t="s">
        <v>2</v>
      </c>
      <c r="F2" s="1" t="s">
        <v>21</v>
      </c>
      <c r="G2" s="21" t="s">
        <v>73</v>
      </c>
      <c r="H2" s="21" t="s">
        <v>74</v>
      </c>
      <c r="I2" s="21" t="s">
        <v>75</v>
      </c>
      <c r="J2" s="21"/>
      <c r="K2" s="21" t="s">
        <v>76</v>
      </c>
      <c r="L2" s="21" t="s">
        <v>77</v>
      </c>
      <c r="M2" s="21" t="s">
        <v>78</v>
      </c>
      <c r="N2" s="21" t="s">
        <v>79</v>
      </c>
      <c r="O2" s="21" t="s">
        <v>80</v>
      </c>
      <c r="P2" s="1" t="s">
        <v>26</v>
      </c>
      <c r="Q2" s="1" t="s">
        <v>3</v>
      </c>
      <c r="R2" s="1" t="s">
        <v>4</v>
      </c>
      <c r="S2" s="1"/>
      <c r="T2" s="1" t="s">
        <v>25</v>
      </c>
      <c r="U2" s="8" t="s">
        <v>5</v>
      </c>
      <c r="V2" s="8"/>
      <c r="W2" s="1" t="s">
        <v>6</v>
      </c>
      <c r="X2" s="1"/>
      <c r="Y2" s="2" t="s">
        <v>7</v>
      </c>
      <c r="Z2" s="2"/>
      <c r="AA2" s="2" t="s">
        <v>8</v>
      </c>
      <c r="AB2" s="2"/>
      <c r="AC2" s="2" t="s">
        <v>9</v>
      </c>
      <c r="AD2" s="2"/>
      <c r="AE2" s="2" t="s">
        <v>10</v>
      </c>
      <c r="AF2" s="2"/>
      <c r="AG2" s="2" t="s">
        <v>11</v>
      </c>
      <c r="AH2" s="2"/>
      <c r="AI2" s="2" t="s">
        <v>10</v>
      </c>
      <c r="AJ2" s="2"/>
      <c r="AK2" s="2" t="s">
        <v>12</v>
      </c>
      <c r="AL2" s="2" t="s">
        <v>31</v>
      </c>
      <c r="AM2" s="2" t="s">
        <v>13</v>
      </c>
      <c r="AN2" s="2"/>
      <c r="AO2" s="2" t="s">
        <v>14</v>
      </c>
      <c r="AP2" s="2"/>
      <c r="AQ2" s="2" t="s">
        <v>15</v>
      </c>
      <c r="AR2" s="2"/>
      <c r="AS2" s="2" t="s">
        <v>16</v>
      </c>
      <c r="AT2" s="2"/>
      <c r="AU2" s="2" t="s">
        <v>17</v>
      </c>
      <c r="AV2" s="2"/>
      <c r="AW2" s="2" t="s">
        <v>18</v>
      </c>
      <c r="AX2" s="2"/>
      <c r="AY2" s="10" t="s">
        <v>19</v>
      </c>
      <c r="AZ2" s="10"/>
      <c r="BA2" s="9" t="s">
        <v>22</v>
      </c>
      <c r="BB2" s="9"/>
      <c r="BC2" s="2" t="s">
        <v>24</v>
      </c>
      <c r="BD2" s="13" t="s">
        <v>23</v>
      </c>
      <c r="BE2" s="2" t="s">
        <v>20</v>
      </c>
    </row>
    <row r="3" spans="1:58" s="4" customFormat="1" ht="405" customHeight="1" x14ac:dyDescent="0.25">
      <c r="A3" s="25" t="s">
        <v>33</v>
      </c>
      <c r="B3" s="25" t="s">
        <v>37</v>
      </c>
      <c r="C3" s="26">
        <v>33285.75</v>
      </c>
      <c r="D3" s="27" t="s">
        <v>41</v>
      </c>
      <c r="E3" s="27" t="s">
        <v>32</v>
      </c>
      <c r="F3" s="27" t="s">
        <v>45</v>
      </c>
      <c r="G3" s="22" t="s">
        <v>85</v>
      </c>
      <c r="H3" s="22"/>
      <c r="I3" s="22">
        <f>I4+I5+I6+I7</f>
        <v>435.58100000000002</v>
      </c>
      <c r="J3" s="22"/>
      <c r="K3" s="22">
        <f>K4+K5+K6+K7</f>
        <v>14.411</v>
      </c>
      <c r="L3" s="22">
        <f t="shared" ref="L3:N3" si="0">L4+L5+L6+L7</f>
        <v>65.465000000000003</v>
      </c>
      <c r="M3" s="22">
        <f t="shared" si="0"/>
        <v>350.18799999999999</v>
      </c>
      <c r="N3" s="22">
        <f t="shared" si="0"/>
        <v>5.5170000000000003</v>
      </c>
      <c r="O3" s="22">
        <f t="shared" ref="O3:O11" si="1">K3+L3+M3+N3</f>
        <v>435.58099999999996</v>
      </c>
      <c r="P3" s="11" t="s">
        <v>49</v>
      </c>
      <c r="Q3" s="11" t="s">
        <v>53</v>
      </c>
      <c r="R3" s="6"/>
      <c r="S3" s="6"/>
      <c r="T3" s="6"/>
      <c r="U3" s="6" t="s">
        <v>60</v>
      </c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 t="s">
        <v>59</v>
      </c>
      <c r="AL3" s="6">
        <v>1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>
        <f>O3</f>
        <v>435.58099999999996</v>
      </c>
      <c r="BD3" s="14">
        <v>41887</v>
      </c>
      <c r="BE3" s="6" t="s">
        <v>28</v>
      </c>
      <c r="BF3" s="37"/>
    </row>
    <row r="4" spans="1:58" s="4" customFormat="1" ht="77.099999999999994" customHeight="1" x14ac:dyDescent="0.25">
      <c r="A4" s="16"/>
      <c r="B4" s="16"/>
      <c r="C4" s="19"/>
      <c r="D4" s="17"/>
      <c r="E4" s="17"/>
      <c r="F4" s="17"/>
      <c r="G4" s="23" t="s">
        <v>86</v>
      </c>
      <c r="H4" s="23">
        <v>1</v>
      </c>
      <c r="I4" s="23">
        <v>12.5</v>
      </c>
      <c r="J4" s="23"/>
      <c r="K4" s="23">
        <v>0.75</v>
      </c>
      <c r="L4" s="23">
        <v>1.53</v>
      </c>
      <c r="M4" s="23">
        <v>10.119999999999999</v>
      </c>
      <c r="N4" s="23">
        <v>0.1</v>
      </c>
      <c r="O4" s="23">
        <f t="shared" si="1"/>
        <v>12.499999999999998</v>
      </c>
      <c r="P4" s="11"/>
      <c r="Q4" s="11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14"/>
      <c r="BE4" s="6"/>
      <c r="BF4" s="37"/>
    </row>
    <row r="5" spans="1:58" s="4" customFormat="1" ht="50.1" customHeight="1" x14ac:dyDescent="0.25">
      <c r="A5" s="16"/>
      <c r="B5" s="16"/>
      <c r="C5" s="19"/>
      <c r="D5" s="17"/>
      <c r="E5" s="17"/>
      <c r="F5" s="17"/>
      <c r="G5" s="23" t="s">
        <v>84</v>
      </c>
      <c r="H5" s="23">
        <v>1</v>
      </c>
      <c r="I5" s="23">
        <v>22.574000000000002</v>
      </c>
      <c r="J5" s="23"/>
      <c r="K5" s="23">
        <v>1.657</v>
      </c>
      <c r="L5" s="23">
        <v>20.71</v>
      </c>
      <c r="M5" s="23">
        <v>0</v>
      </c>
      <c r="N5" s="23">
        <v>0.20699999999999999</v>
      </c>
      <c r="O5" s="23">
        <f t="shared" si="1"/>
        <v>22.574000000000002</v>
      </c>
      <c r="P5" s="11"/>
      <c r="Q5" s="11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14"/>
      <c r="BE5" s="6"/>
      <c r="BF5" s="37"/>
    </row>
    <row r="6" spans="1:58" s="4" customFormat="1" ht="51.95" customHeight="1" x14ac:dyDescent="0.25">
      <c r="A6" s="16"/>
      <c r="B6" s="16"/>
      <c r="C6" s="19"/>
      <c r="D6" s="17"/>
      <c r="E6" s="17"/>
      <c r="F6" s="17"/>
      <c r="G6" s="23" t="s">
        <v>83</v>
      </c>
      <c r="H6" s="23">
        <v>1</v>
      </c>
      <c r="I6" s="23">
        <v>388.00700000000001</v>
      </c>
      <c r="J6" s="23"/>
      <c r="K6" s="23">
        <v>11.254</v>
      </c>
      <c r="L6" s="23">
        <v>41.695</v>
      </c>
      <c r="M6" s="23">
        <v>329.94799999999998</v>
      </c>
      <c r="N6" s="23">
        <v>5.1100000000000003</v>
      </c>
      <c r="O6" s="23">
        <f t="shared" si="1"/>
        <v>388.00700000000001</v>
      </c>
      <c r="P6" s="11"/>
      <c r="Q6" s="11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14"/>
      <c r="BE6" s="6"/>
      <c r="BF6" s="37"/>
    </row>
    <row r="7" spans="1:58" s="4" customFormat="1" ht="47.1" customHeight="1" x14ac:dyDescent="0.25">
      <c r="A7" s="16"/>
      <c r="B7" s="16"/>
      <c r="C7" s="19"/>
      <c r="D7" s="17"/>
      <c r="E7" s="17"/>
      <c r="F7" s="17"/>
      <c r="G7" s="23" t="s">
        <v>31</v>
      </c>
      <c r="H7" s="23">
        <v>1</v>
      </c>
      <c r="I7" s="23">
        <v>12.5</v>
      </c>
      <c r="J7" s="23"/>
      <c r="K7" s="23">
        <v>0.75</v>
      </c>
      <c r="L7" s="23">
        <v>1.53</v>
      </c>
      <c r="M7" s="23">
        <v>10.119999999999999</v>
      </c>
      <c r="N7" s="23">
        <v>0.1</v>
      </c>
      <c r="O7" s="23">
        <f t="shared" si="1"/>
        <v>12.499999999999998</v>
      </c>
      <c r="P7" s="11"/>
      <c r="Q7" s="11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14"/>
      <c r="BE7" s="6"/>
      <c r="BF7" s="37"/>
    </row>
    <row r="8" spans="1:58" s="4" customFormat="1" ht="321" customHeight="1" x14ac:dyDescent="0.25">
      <c r="A8" s="25" t="s">
        <v>34</v>
      </c>
      <c r="B8" s="25" t="s">
        <v>38</v>
      </c>
      <c r="C8" s="26">
        <v>13314.3</v>
      </c>
      <c r="D8" s="27" t="s">
        <v>42</v>
      </c>
      <c r="E8" s="27" t="s">
        <v>44</v>
      </c>
      <c r="F8" s="27" t="s">
        <v>46</v>
      </c>
      <c r="G8" s="22" t="s">
        <v>87</v>
      </c>
      <c r="H8" s="22">
        <v>1</v>
      </c>
      <c r="I8" s="22">
        <v>12.5</v>
      </c>
      <c r="J8" s="22"/>
      <c r="K8" s="22">
        <v>0.75</v>
      </c>
      <c r="L8" s="22">
        <v>1.53</v>
      </c>
      <c r="M8" s="22">
        <v>10.119999999999999</v>
      </c>
      <c r="N8" s="22">
        <v>0.1</v>
      </c>
      <c r="O8" s="22">
        <f t="shared" si="1"/>
        <v>12.499999999999998</v>
      </c>
      <c r="P8" s="11" t="s">
        <v>50</v>
      </c>
      <c r="Q8" s="11" t="s">
        <v>28</v>
      </c>
      <c r="R8" s="6"/>
      <c r="S8" s="6"/>
      <c r="T8" s="6"/>
      <c r="U8" s="6" t="s">
        <v>61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>
        <f t="shared" ref="BC8:BC17" si="2">O8</f>
        <v>12.499999999999998</v>
      </c>
      <c r="BD8" s="14">
        <v>41826</v>
      </c>
      <c r="BE8" s="6" t="s">
        <v>28</v>
      </c>
      <c r="BF8" s="37"/>
    </row>
    <row r="9" spans="1:58" s="4" customFormat="1" ht="233.25" customHeight="1" x14ac:dyDescent="0.25">
      <c r="A9" s="25" t="s">
        <v>35</v>
      </c>
      <c r="B9" s="25" t="s">
        <v>39</v>
      </c>
      <c r="C9" s="26">
        <v>1716.76</v>
      </c>
      <c r="D9" s="27" t="s">
        <v>43</v>
      </c>
      <c r="E9" s="27" t="s">
        <v>27</v>
      </c>
      <c r="F9" s="27" t="s">
        <v>47</v>
      </c>
      <c r="G9" s="22" t="s">
        <v>89</v>
      </c>
      <c r="H9" s="22">
        <v>1</v>
      </c>
      <c r="I9" s="22">
        <v>12.5</v>
      </c>
      <c r="J9" s="22"/>
      <c r="K9" s="22">
        <v>0.75</v>
      </c>
      <c r="L9" s="22">
        <v>1.53</v>
      </c>
      <c r="M9" s="22">
        <v>10.119999999999999</v>
      </c>
      <c r="N9" s="22">
        <v>0.1</v>
      </c>
      <c r="O9" s="22">
        <f t="shared" si="1"/>
        <v>12.499999999999998</v>
      </c>
      <c r="P9" s="11" t="s">
        <v>51</v>
      </c>
      <c r="Q9" s="11" t="s">
        <v>28</v>
      </c>
      <c r="R9" s="6"/>
      <c r="S9" s="6"/>
      <c r="T9" s="6"/>
      <c r="U9" s="6" t="s">
        <v>62</v>
      </c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>
        <f t="shared" si="2"/>
        <v>12.499999999999998</v>
      </c>
      <c r="BD9" s="14">
        <v>41825</v>
      </c>
      <c r="BE9" s="6" t="s">
        <v>28</v>
      </c>
      <c r="BF9" s="37"/>
    </row>
    <row r="10" spans="1:58" s="4" customFormat="1" ht="249.75" customHeight="1" x14ac:dyDescent="0.25">
      <c r="A10" s="25" t="s">
        <v>36</v>
      </c>
      <c r="B10" s="25" t="s">
        <v>40</v>
      </c>
      <c r="C10" s="26">
        <v>3004.33</v>
      </c>
      <c r="D10" s="27" t="s">
        <v>43</v>
      </c>
      <c r="E10" s="27" t="s">
        <v>27</v>
      </c>
      <c r="F10" s="27" t="s">
        <v>48</v>
      </c>
      <c r="G10" s="22" t="s">
        <v>88</v>
      </c>
      <c r="H10" s="22">
        <v>1</v>
      </c>
      <c r="I10" s="22">
        <v>12.5</v>
      </c>
      <c r="J10" s="22"/>
      <c r="K10" s="22">
        <v>0.75</v>
      </c>
      <c r="L10" s="22">
        <v>1.53</v>
      </c>
      <c r="M10" s="22">
        <v>10.119999999999999</v>
      </c>
      <c r="N10" s="22">
        <v>0.1</v>
      </c>
      <c r="O10" s="22">
        <f t="shared" si="1"/>
        <v>12.499999999999998</v>
      </c>
      <c r="P10" s="11" t="s">
        <v>52</v>
      </c>
      <c r="Q10" s="11" t="s">
        <v>28</v>
      </c>
      <c r="R10" s="6"/>
      <c r="S10" s="6"/>
      <c r="T10" s="6"/>
      <c r="U10" s="6" t="s">
        <v>63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>
        <f t="shared" si="2"/>
        <v>12.499999999999998</v>
      </c>
      <c r="BD10" s="14">
        <v>41825</v>
      </c>
      <c r="BE10" s="6" t="s">
        <v>28</v>
      </c>
      <c r="BF10" s="37"/>
    </row>
    <row r="11" spans="1:58" s="4" customFormat="1" ht="182.25" customHeight="1" x14ac:dyDescent="0.25">
      <c r="A11" s="25" t="s">
        <v>57</v>
      </c>
      <c r="B11" s="27">
        <v>40842610</v>
      </c>
      <c r="C11" s="26">
        <v>318655.2</v>
      </c>
      <c r="D11" s="27" t="s">
        <v>54</v>
      </c>
      <c r="E11" s="27" t="s">
        <v>56</v>
      </c>
      <c r="F11" s="27" t="s">
        <v>58</v>
      </c>
      <c r="G11" s="22" t="s">
        <v>81</v>
      </c>
      <c r="H11" s="22"/>
      <c r="I11" s="22">
        <f>I12+I13+I14+I15+I16</f>
        <v>477.79999999999995</v>
      </c>
      <c r="J11" s="22"/>
      <c r="K11" s="22">
        <f>K12+K13+K14+K15+K16</f>
        <v>29.454000000000001</v>
      </c>
      <c r="L11" s="22">
        <f t="shared" ref="L11:N11" si="3">L12+L13+L14+L15+L16</f>
        <v>249.828</v>
      </c>
      <c r="M11" s="22">
        <f t="shared" si="3"/>
        <v>182.47000000000003</v>
      </c>
      <c r="N11" s="22">
        <f t="shared" si="3"/>
        <v>16.047999999999998</v>
      </c>
      <c r="O11" s="22">
        <f t="shared" si="1"/>
        <v>477.8</v>
      </c>
      <c r="P11" s="11" t="s">
        <v>55</v>
      </c>
      <c r="Q11" s="11"/>
      <c r="R11" s="6"/>
      <c r="S11" s="6"/>
      <c r="T11" s="6"/>
      <c r="U11" s="6"/>
      <c r="V11" s="6"/>
      <c r="W11" s="6">
        <v>0.03</v>
      </c>
      <c r="X11" s="6"/>
      <c r="Y11" s="6"/>
      <c r="Z11" s="6"/>
      <c r="AA11" s="6"/>
      <c r="AB11" s="6"/>
      <c r="AC11" s="6">
        <v>1</v>
      </c>
      <c r="AD11" s="6"/>
      <c r="AE11" s="6"/>
      <c r="AF11" s="6"/>
      <c r="AG11" s="6"/>
      <c r="AH11" s="6"/>
      <c r="AI11" s="6"/>
      <c r="AJ11" s="6"/>
      <c r="AK11" s="6" t="s">
        <v>64</v>
      </c>
      <c r="AL11" s="6">
        <v>1</v>
      </c>
      <c r="AM11" s="6"/>
      <c r="AN11" s="6"/>
      <c r="AO11" s="6"/>
      <c r="AP11" s="6"/>
      <c r="AQ11" s="6"/>
      <c r="AR11" s="6"/>
      <c r="AS11" s="6">
        <v>0.21</v>
      </c>
      <c r="AT11" s="6"/>
      <c r="AU11" s="6"/>
      <c r="AV11" s="6"/>
      <c r="AW11" s="6"/>
      <c r="AX11" s="6"/>
      <c r="AY11" s="6"/>
      <c r="AZ11" s="6"/>
      <c r="BA11" s="6"/>
      <c r="BB11" s="6"/>
      <c r="BC11" s="6">
        <f t="shared" si="2"/>
        <v>477.8</v>
      </c>
      <c r="BD11" s="14">
        <v>42080</v>
      </c>
      <c r="BE11" s="6"/>
      <c r="BF11" s="37"/>
    </row>
    <row r="12" spans="1:58" s="4" customFormat="1" ht="78.95" customHeight="1" x14ac:dyDescent="0.25">
      <c r="A12" s="16"/>
      <c r="B12" s="17"/>
      <c r="C12" s="19"/>
      <c r="D12" s="17"/>
      <c r="E12" s="17"/>
      <c r="F12" s="17"/>
      <c r="G12" s="23" t="s">
        <v>6</v>
      </c>
      <c r="H12" s="23">
        <v>0.03</v>
      </c>
      <c r="I12" s="23">
        <f>H12*1100</f>
        <v>33</v>
      </c>
      <c r="J12" s="23"/>
      <c r="K12" s="23">
        <f>I12*0.08</f>
        <v>2.64</v>
      </c>
      <c r="L12" s="23">
        <f>I12-K12-N12</f>
        <v>29.309000000000001</v>
      </c>
      <c r="M12" s="23">
        <v>0</v>
      </c>
      <c r="N12" s="23">
        <f>I12*0.01+0.721</f>
        <v>1.0509999999999999</v>
      </c>
      <c r="O12" s="23">
        <f t="shared" ref="O12:O16" si="4">K12+L12+M12+N12</f>
        <v>33</v>
      </c>
      <c r="P12" s="6"/>
      <c r="Q12" s="6"/>
      <c r="R12" s="6"/>
      <c r="S12" s="6"/>
      <c r="T12" s="6"/>
      <c r="U12" s="6"/>
      <c r="V12" s="24"/>
      <c r="W12" s="6"/>
      <c r="X12" s="6"/>
      <c r="Y12" s="6"/>
      <c r="Z12" s="24"/>
      <c r="AA12" s="6"/>
      <c r="AB12" s="6"/>
      <c r="AC12" s="6"/>
      <c r="AD12" s="6"/>
      <c r="AE12" s="6"/>
      <c r="AF12" s="6"/>
      <c r="AG12" s="6"/>
      <c r="AH12" s="24"/>
      <c r="AI12" s="24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14"/>
      <c r="BB12" s="6"/>
      <c r="BC12" s="6"/>
      <c r="BD12" s="38"/>
      <c r="BE12" s="38"/>
    </row>
    <row r="13" spans="1:58" s="4" customFormat="1" ht="78.95" customHeight="1" x14ac:dyDescent="0.25">
      <c r="A13" s="16"/>
      <c r="B13" s="17"/>
      <c r="C13" s="19"/>
      <c r="D13" s="17"/>
      <c r="E13" s="17"/>
      <c r="F13" s="17"/>
      <c r="G13" s="23" t="s">
        <v>9</v>
      </c>
      <c r="H13" s="23">
        <v>1</v>
      </c>
      <c r="I13" s="23">
        <v>53.34</v>
      </c>
      <c r="J13" s="23"/>
      <c r="K13" s="23">
        <v>3.91</v>
      </c>
      <c r="L13" s="23">
        <v>10.51</v>
      </c>
      <c r="M13" s="23">
        <v>38.39</v>
      </c>
      <c r="N13" s="23">
        <v>0.53</v>
      </c>
      <c r="O13" s="23">
        <f t="shared" si="4"/>
        <v>53.34</v>
      </c>
      <c r="P13" s="6"/>
      <c r="Q13" s="6"/>
      <c r="R13" s="6"/>
      <c r="S13" s="6"/>
      <c r="T13" s="6"/>
      <c r="U13" s="6"/>
      <c r="V13" s="24"/>
      <c r="W13" s="6"/>
      <c r="X13" s="6"/>
      <c r="Y13" s="6"/>
      <c r="Z13" s="24"/>
      <c r="AA13" s="6"/>
      <c r="AB13" s="6"/>
      <c r="AC13" s="6"/>
      <c r="AD13" s="6"/>
      <c r="AE13" s="6"/>
      <c r="AF13" s="6"/>
      <c r="AG13" s="6"/>
      <c r="AH13" s="24"/>
      <c r="AI13" s="24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14"/>
      <c r="BB13" s="6"/>
      <c r="BC13" s="6"/>
      <c r="BD13" s="38"/>
      <c r="BE13" s="38"/>
    </row>
    <row r="14" spans="1:58" s="4" customFormat="1" ht="78.95" customHeight="1" x14ac:dyDescent="0.25">
      <c r="A14" s="16"/>
      <c r="B14" s="17"/>
      <c r="C14" s="19"/>
      <c r="D14" s="17"/>
      <c r="E14" s="17"/>
      <c r="F14" s="17"/>
      <c r="G14" s="23" t="s">
        <v>12</v>
      </c>
      <c r="H14" s="23" t="s">
        <v>82</v>
      </c>
      <c r="I14" s="23">
        <v>183.66</v>
      </c>
      <c r="J14" s="23"/>
      <c r="K14" s="23">
        <v>6.53</v>
      </c>
      <c r="L14" s="23">
        <v>41.42</v>
      </c>
      <c r="M14" s="23">
        <v>133.96</v>
      </c>
      <c r="N14" s="23">
        <v>1.75</v>
      </c>
      <c r="O14" s="23">
        <f t="shared" si="4"/>
        <v>183.66000000000003</v>
      </c>
      <c r="P14" s="6"/>
      <c r="Q14" s="6"/>
      <c r="R14" s="6"/>
      <c r="S14" s="6"/>
      <c r="T14" s="6"/>
      <c r="U14" s="6"/>
      <c r="V14" s="24"/>
      <c r="W14" s="6"/>
      <c r="X14" s="6"/>
      <c r="Y14" s="6"/>
      <c r="Z14" s="24"/>
      <c r="AA14" s="6"/>
      <c r="AB14" s="6"/>
      <c r="AC14" s="6"/>
      <c r="AD14" s="6"/>
      <c r="AE14" s="6"/>
      <c r="AF14" s="6"/>
      <c r="AG14" s="6"/>
      <c r="AH14" s="24"/>
      <c r="AI14" s="24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14"/>
      <c r="BB14" s="6"/>
      <c r="BC14" s="6"/>
      <c r="BD14" s="38"/>
      <c r="BE14" s="38"/>
    </row>
    <row r="15" spans="1:58" s="4" customFormat="1" ht="78.95" customHeight="1" x14ac:dyDescent="0.25">
      <c r="A15" s="16"/>
      <c r="B15" s="17"/>
      <c r="C15" s="19"/>
      <c r="D15" s="17"/>
      <c r="E15" s="17"/>
      <c r="F15" s="17"/>
      <c r="G15" s="23" t="s">
        <v>31</v>
      </c>
      <c r="H15" s="23">
        <v>1</v>
      </c>
      <c r="I15" s="23">
        <v>12.5</v>
      </c>
      <c r="J15" s="23"/>
      <c r="K15" s="23">
        <v>0.75</v>
      </c>
      <c r="L15" s="23">
        <v>1.53</v>
      </c>
      <c r="M15" s="23">
        <v>10.119999999999999</v>
      </c>
      <c r="N15" s="23">
        <v>0.1</v>
      </c>
      <c r="O15" s="23">
        <f t="shared" si="4"/>
        <v>12.499999999999998</v>
      </c>
      <c r="P15" s="6"/>
      <c r="Q15" s="6"/>
      <c r="R15" s="6"/>
      <c r="S15" s="6"/>
      <c r="T15" s="6"/>
      <c r="U15" s="6"/>
      <c r="V15" s="24"/>
      <c r="W15" s="6"/>
      <c r="X15" s="6"/>
      <c r="Y15" s="6"/>
      <c r="Z15" s="24"/>
      <c r="AA15" s="6"/>
      <c r="AB15" s="6"/>
      <c r="AC15" s="6"/>
      <c r="AD15" s="6"/>
      <c r="AE15" s="6"/>
      <c r="AF15" s="6"/>
      <c r="AG15" s="6"/>
      <c r="AH15" s="24"/>
      <c r="AI15" s="24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14"/>
      <c r="BB15" s="6"/>
      <c r="BC15" s="6"/>
      <c r="BD15" s="38"/>
      <c r="BE15" s="38"/>
    </row>
    <row r="16" spans="1:58" s="4" customFormat="1" ht="78.95" customHeight="1" x14ac:dyDescent="0.25">
      <c r="A16" s="16"/>
      <c r="B16" s="17"/>
      <c r="C16" s="19"/>
      <c r="D16" s="17"/>
      <c r="E16" s="17"/>
      <c r="F16" s="17"/>
      <c r="G16" s="23" t="s">
        <v>16</v>
      </c>
      <c r="H16" s="23">
        <v>0.21</v>
      </c>
      <c r="I16" s="23">
        <f>H16*930</f>
        <v>195.29999999999998</v>
      </c>
      <c r="J16" s="23"/>
      <c r="K16" s="23">
        <f t="shared" ref="K16" si="5">I16*0.08</f>
        <v>15.623999999999999</v>
      </c>
      <c r="L16" s="23">
        <f t="shared" ref="L16" si="6">I16-K16-N16</f>
        <v>167.059</v>
      </c>
      <c r="M16" s="23">
        <v>0</v>
      </c>
      <c r="N16" s="23">
        <f>I16*0.01+10.664</f>
        <v>12.616999999999999</v>
      </c>
      <c r="O16" s="23">
        <f t="shared" si="4"/>
        <v>195.29999999999998</v>
      </c>
      <c r="P16" s="6"/>
      <c r="Q16" s="6"/>
      <c r="R16" s="6"/>
      <c r="S16" s="6"/>
      <c r="T16" s="6"/>
      <c r="U16" s="6"/>
      <c r="V16" s="24"/>
      <c r="W16" s="6"/>
      <c r="X16" s="6"/>
      <c r="Y16" s="6"/>
      <c r="Z16" s="24"/>
      <c r="AA16" s="6"/>
      <c r="AB16" s="6"/>
      <c r="AC16" s="6"/>
      <c r="AD16" s="6"/>
      <c r="AE16" s="6"/>
      <c r="AF16" s="6"/>
      <c r="AG16" s="6"/>
      <c r="AH16" s="24"/>
      <c r="AI16" s="24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14"/>
      <c r="BB16" s="6"/>
      <c r="BC16" s="6"/>
      <c r="BD16" s="38"/>
      <c r="BE16" s="38"/>
    </row>
    <row r="17" spans="1:69" s="4" customFormat="1" ht="408.75" customHeight="1" x14ac:dyDescent="0.25">
      <c r="A17" s="25" t="s">
        <v>67</v>
      </c>
      <c r="B17" s="27">
        <v>40863945</v>
      </c>
      <c r="C17" s="26">
        <v>88762</v>
      </c>
      <c r="D17" s="27" t="s">
        <v>65</v>
      </c>
      <c r="E17" s="27" t="s">
        <v>66</v>
      </c>
      <c r="F17" s="27" t="s">
        <v>68</v>
      </c>
      <c r="G17" s="22"/>
      <c r="H17" s="22"/>
      <c r="I17" s="22">
        <f>I18+I19</f>
        <v>268.34692500000006</v>
      </c>
      <c r="J17" s="22"/>
      <c r="K17" s="22">
        <f>K18+K19</f>
        <v>9.31</v>
      </c>
      <c r="L17" s="22">
        <f t="shared" ref="L17:N17" si="7">L18+L19</f>
        <v>43.05</v>
      </c>
      <c r="M17" s="22">
        <f t="shared" si="7"/>
        <v>212.24692500000003</v>
      </c>
      <c r="N17" s="22">
        <f t="shared" si="7"/>
        <v>3.74</v>
      </c>
      <c r="O17" s="22">
        <f>K17+L17+M17+N17</f>
        <v>268.34692500000006</v>
      </c>
      <c r="P17" s="11" t="s">
        <v>49</v>
      </c>
      <c r="Q17" s="11" t="s">
        <v>69</v>
      </c>
      <c r="R17" s="6"/>
      <c r="S17" s="6"/>
      <c r="T17" s="6"/>
      <c r="U17" s="6" t="s">
        <v>71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 t="s">
        <v>70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>
        <f t="shared" si="2"/>
        <v>268.34692500000006</v>
      </c>
      <c r="BD17" s="14">
        <v>42080</v>
      </c>
      <c r="BE17" s="6"/>
      <c r="BF17" s="37"/>
    </row>
    <row r="18" spans="1:69" s="4" customFormat="1" ht="69" customHeight="1" x14ac:dyDescent="0.25">
      <c r="A18" s="16"/>
      <c r="B18" s="17"/>
      <c r="C18" s="19"/>
      <c r="D18" s="17"/>
      <c r="E18" s="17"/>
      <c r="F18" s="17"/>
      <c r="G18" s="23" t="s">
        <v>90</v>
      </c>
      <c r="H18" s="23">
        <v>1</v>
      </c>
      <c r="I18" s="23">
        <v>12.5</v>
      </c>
      <c r="J18" s="23"/>
      <c r="K18" s="23">
        <v>0.75</v>
      </c>
      <c r="L18" s="23">
        <v>1.53</v>
      </c>
      <c r="M18" s="23">
        <v>10.119999999999999</v>
      </c>
      <c r="N18" s="23">
        <v>0.1</v>
      </c>
      <c r="O18" s="23">
        <f>K18+L18+M18+N18</f>
        <v>12.499999999999998</v>
      </c>
      <c r="P18" s="6"/>
      <c r="Q18" s="6"/>
      <c r="R18" s="6"/>
      <c r="S18" s="6"/>
      <c r="T18" s="6"/>
      <c r="U18" s="6"/>
      <c r="V18" s="24"/>
      <c r="W18" s="6"/>
      <c r="X18" s="6"/>
      <c r="Y18" s="6"/>
      <c r="Z18" s="24"/>
      <c r="AA18" s="6"/>
      <c r="AB18" s="6"/>
      <c r="AC18" s="6"/>
      <c r="AD18" s="6"/>
      <c r="AE18" s="6"/>
      <c r="AF18" s="6"/>
      <c r="AG18" s="6"/>
      <c r="AH18" s="24"/>
      <c r="AI18" s="24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14"/>
      <c r="BB18" s="6"/>
      <c r="BC18" s="6"/>
      <c r="BD18" s="38"/>
      <c r="BE18" s="38"/>
    </row>
    <row r="19" spans="1:69" s="4" customFormat="1" ht="95.45" customHeight="1" x14ac:dyDescent="0.25">
      <c r="A19" s="16"/>
      <c r="B19" s="17"/>
      <c r="C19" s="19"/>
      <c r="D19" s="17"/>
      <c r="E19" s="17"/>
      <c r="F19" s="17"/>
      <c r="G19" s="33" t="s">
        <v>70</v>
      </c>
      <c r="H19" s="33">
        <v>1</v>
      </c>
      <c r="I19" s="33">
        <f>19.97+47.75+205.261/1.18*1.05*1.03</f>
        <v>255.84692500000003</v>
      </c>
      <c r="J19" s="33"/>
      <c r="K19" s="33">
        <f>1.45+7.11</f>
        <v>8.56</v>
      </c>
      <c r="L19" s="33">
        <f>4.08+37.44</f>
        <v>41.519999999999996</v>
      </c>
      <c r="M19" s="33">
        <f>14+205.261/1.18*1.05*1.03</f>
        <v>202.12692500000003</v>
      </c>
      <c r="N19" s="33">
        <f>0.44+3.2</f>
        <v>3.64</v>
      </c>
      <c r="O19" s="33">
        <f>K19+L19+M19+N19</f>
        <v>255.846925</v>
      </c>
      <c r="P19" s="6"/>
      <c r="Q19" s="6"/>
      <c r="R19" s="6"/>
      <c r="S19" s="6"/>
      <c r="T19" s="6"/>
      <c r="U19" s="6"/>
      <c r="V19" s="24"/>
      <c r="W19" s="6"/>
      <c r="X19" s="6"/>
      <c r="Y19" s="6"/>
      <c r="Z19" s="24"/>
      <c r="AA19" s="6"/>
      <c r="AB19" s="6"/>
      <c r="AC19" s="6"/>
      <c r="AD19" s="6"/>
      <c r="AE19" s="6"/>
      <c r="AF19" s="6"/>
      <c r="AG19" s="6"/>
      <c r="AH19" s="24"/>
      <c r="AI19" s="24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14"/>
      <c r="BB19" s="6"/>
      <c r="BC19" s="6"/>
      <c r="BD19" s="38"/>
      <c r="BE19" s="38"/>
    </row>
    <row r="20" spans="1:69" s="36" customFormat="1" ht="137.25" customHeight="1" x14ac:dyDescent="0.25">
      <c r="A20" s="29"/>
      <c r="B20" s="30"/>
      <c r="C20" s="31"/>
      <c r="D20" s="30"/>
      <c r="E20" s="30"/>
      <c r="F20" s="30"/>
      <c r="G20" s="32" t="s">
        <v>93</v>
      </c>
      <c r="H20" s="32"/>
      <c r="I20" s="32">
        <f>I3+I8+I9+I10+I11+I17</f>
        <v>1219.2279250000001</v>
      </c>
      <c r="J20" s="32"/>
      <c r="K20" s="32"/>
      <c r="L20" s="32"/>
      <c r="M20" s="32"/>
      <c r="N20" s="32"/>
      <c r="O20" s="32">
        <f>O3+O8+O9+O10+O11+O17</f>
        <v>1219.2279250000001</v>
      </c>
      <c r="P20" s="34"/>
      <c r="Q20" s="34"/>
      <c r="R20" s="34"/>
      <c r="S20" s="34"/>
      <c r="T20" s="34"/>
      <c r="U20" s="34" t="s">
        <v>94</v>
      </c>
      <c r="V20" s="35"/>
      <c r="W20" s="34">
        <f t="shared" ref="W20:AJ20" si="8">SUM(W3:W19)</f>
        <v>0.03</v>
      </c>
      <c r="X20" s="34">
        <f t="shared" si="8"/>
        <v>0</v>
      </c>
      <c r="Y20" s="34">
        <f t="shared" si="8"/>
        <v>0</v>
      </c>
      <c r="Z20" s="34">
        <f t="shared" si="8"/>
        <v>0</v>
      </c>
      <c r="AA20" s="34">
        <f t="shared" si="8"/>
        <v>0</v>
      </c>
      <c r="AB20" s="34">
        <f t="shared" si="8"/>
        <v>0</v>
      </c>
      <c r="AC20" s="34">
        <f t="shared" si="8"/>
        <v>1</v>
      </c>
      <c r="AD20" s="34">
        <f t="shared" si="8"/>
        <v>0</v>
      </c>
      <c r="AE20" s="34">
        <f t="shared" si="8"/>
        <v>0</v>
      </c>
      <c r="AF20" s="34">
        <f t="shared" si="8"/>
        <v>0</v>
      </c>
      <c r="AG20" s="34">
        <f t="shared" si="8"/>
        <v>0</v>
      </c>
      <c r="AH20" s="34">
        <f t="shared" si="8"/>
        <v>0</v>
      </c>
      <c r="AI20" s="34">
        <f t="shared" si="8"/>
        <v>0</v>
      </c>
      <c r="AJ20" s="34">
        <f t="shared" si="8"/>
        <v>0</v>
      </c>
      <c r="AK20" s="34" t="s">
        <v>91</v>
      </c>
      <c r="AL20" s="34">
        <f>SUM(AL3:AL19)</f>
        <v>2</v>
      </c>
      <c r="AM20" s="34">
        <f>SUM(AM3:AM19)</f>
        <v>0</v>
      </c>
      <c r="AN20" s="34">
        <f>SUM(AN3:AN19)</f>
        <v>0</v>
      </c>
      <c r="AO20" s="34">
        <f>SUM(AO3:AO19)</f>
        <v>0</v>
      </c>
      <c r="AP20" s="34">
        <f>SUM(AP3:AP19)</f>
        <v>0</v>
      </c>
      <c r="AQ20" s="34" t="str">
        <f>AQ17</f>
        <v>Замена трансформатора 250 кВА на трансформатор 400 кВА (с заменой предохранителей 10 кВ, ТТ и АВ-0,4 кВ)</v>
      </c>
      <c r="AR20" s="34">
        <f t="shared" ref="AR20:BB20" si="9">SUM(AR3:AR19)</f>
        <v>0</v>
      </c>
      <c r="AS20" s="34">
        <f t="shared" si="9"/>
        <v>0.21</v>
      </c>
      <c r="AT20" s="34">
        <f t="shared" si="9"/>
        <v>0</v>
      </c>
      <c r="AU20" s="34">
        <f t="shared" si="9"/>
        <v>0</v>
      </c>
      <c r="AV20" s="34">
        <f t="shared" si="9"/>
        <v>0</v>
      </c>
      <c r="AW20" s="34">
        <f t="shared" si="9"/>
        <v>0</v>
      </c>
      <c r="AX20" s="34">
        <f t="shared" si="9"/>
        <v>0</v>
      </c>
      <c r="AY20" s="34">
        <f t="shared" si="9"/>
        <v>0</v>
      </c>
      <c r="AZ20" s="34">
        <f t="shared" si="9"/>
        <v>0</v>
      </c>
      <c r="BA20" s="34">
        <f t="shared" si="9"/>
        <v>0</v>
      </c>
      <c r="BB20" s="34">
        <f t="shared" si="9"/>
        <v>0</v>
      </c>
      <c r="BC20" s="32">
        <f>BC3+BC8+BC9+BC10+BC11+BC17</f>
        <v>1219.2279250000001</v>
      </c>
      <c r="BD20" s="34"/>
      <c r="BE20" s="34"/>
    </row>
    <row r="21" spans="1:69" x14ac:dyDescent="0.35">
      <c r="BQ21" s="28"/>
    </row>
  </sheetData>
  <autoFilter ref="A2:BE2"/>
  <pageMargins left="0" right="0" top="0" bottom="0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8"/>
  <sheetViews>
    <sheetView view="pageBreakPreview" zoomScale="60" zoomScaleNormal="70" workbookViewId="0">
      <pane ySplit="2" topLeftCell="A3" activePane="bottomLeft" state="frozen"/>
      <selection pane="bottomLeft" activeCell="F3" sqref="F3"/>
    </sheetView>
  </sheetViews>
  <sheetFormatPr defaultColWidth="9.140625" defaultRowHeight="21" x14ac:dyDescent="0.35"/>
  <cols>
    <col min="1" max="1" width="19.85546875" style="18" customWidth="1"/>
    <col min="2" max="2" width="15.85546875" style="18" customWidth="1"/>
    <col min="3" max="3" width="21.140625" style="18" customWidth="1"/>
    <col min="4" max="4" width="33.28515625" style="18" customWidth="1"/>
    <col min="5" max="5" width="10.5703125" style="18" customWidth="1"/>
    <col min="6" max="6" width="32.5703125" style="18" customWidth="1"/>
    <col min="7" max="7" width="109.5703125" style="12" customWidth="1"/>
    <col min="8" max="8" width="142.5703125" style="12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0" style="5" bestFit="1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9.140625" style="3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9.140625" style="3"/>
    <col min="25" max="25" width="0" style="3" hidden="1" customWidth="1"/>
    <col min="26" max="26" width="9.5703125" style="3" bestFit="1" customWidth="1"/>
    <col min="27" max="27" width="0" style="3" hidden="1" customWidth="1"/>
    <col min="28" max="28" width="20.7109375" style="3" customWidth="1"/>
    <col min="29" max="29" width="12.42578125" style="3" customWidth="1"/>
    <col min="30" max="30" width="9.140625" style="3" customWidth="1"/>
    <col min="31" max="31" width="9.140625" style="3" hidden="1" customWidth="1"/>
    <col min="32" max="32" width="9.140625" style="3" customWidth="1"/>
    <col min="33" max="33" width="9.140625" style="3" hidden="1" customWidth="1"/>
    <col min="34" max="34" width="21.85546875" style="3" customWidth="1"/>
    <col min="35" max="35" width="11.42578125" style="3" hidden="1" customWidth="1"/>
    <col min="36" max="36" width="11.85546875" style="3" customWidth="1"/>
    <col min="37" max="37" width="13.28515625" style="3" hidden="1" customWidth="1"/>
    <col min="38" max="38" width="16.42578125" style="3" customWidth="1"/>
    <col min="39" max="39" width="13.42578125" style="3" hidden="1" customWidth="1"/>
    <col min="40" max="40" width="15.42578125" style="3" customWidth="1"/>
    <col min="41" max="41" width="11.28515625" style="3" hidden="1" customWidth="1"/>
    <col min="42" max="42" width="11.42578125" style="3" customWidth="1"/>
    <col min="43" max="43" width="11.42578125" style="3" hidden="1" customWidth="1"/>
    <col min="44" max="44" width="11.85546875" style="3" customWidth="1"/>
    <col min="45" max="45" width="9.140625" style="3" hidden="1" customWidth="1"/>
    <col min="46" max="46" width="12.5703125" style="3" customWidth="1"/>
    <col min="47" max="47" width="18" style="15" customWidth="1"/>
    <col min="48" max="48" width="20.85546875" style="3" customWidth="1"/>
    <col min="49" max="49" width="17.7109375" style="5" customWidth="1"/>
    <col min="50" max="16384" width="9.140625" style="5"/>
  </cols>
  <sheetData>
    <row r="1" spans="1:49" x14ac:dyDescent="0.35">
      <c r="C1" s="18" t="s">
        <v>72</v>
      </c>
    </row>
    <row r="2" spans="1:49" s="4" customFormat="1" ht="183.75" customHeight="1" x14ac:dyDescent="0.25">
      <c r="A2" s="1" t="s">
        <v>0</v>
      </c>
      <c r="B2" s="1" t="s">
        <v>29</v>
      </c>
      <c r="C2" s="1" t="s">
        <v>30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4</v>
      </c>
      <c r="J2" s="1"/>
      <c r="K2" s="1" t="s">
        <v>25</v>
      </c>
      <c r="L2" s="8" t="s">
        <v>5</v>
      </c>
      <c r="M2" s="8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12</v>
      </c>
      <c r="AC2" s="2" t="s">
        <v>31</v>
      </c>
      <c r="AD2" s="2" t="s">
        <v>13</v>
      </c>
      <c r="AE2" s="2"/>
      <c r="AF2" s="2" t="s">
        <v>14</v>
      </c>
      <c r="AG2" s="2"/>
      <c r="AH2" s="2" t="s">
        <v>15</v>
      </c>
      <c r="AI2" s="2"/>
      <c r="AJ2" s="2" t="s">
        <v>16</v>
      </c>
      <c r="AK2" s="2"/>
      <c r="AL2" s="2" t="s">
        <v>17</v>
      </c>
      <c r="AM2" s="2"/>
      <c r="AN2" s="2" t="s">
        <v>18</v>
      </c>
      <c r="AO2" s="2"/>
      <c r="AP2" s="10" t="s">
        <v>19</v>
      </c>
      <c r="AQ2" s="10"/>
      <c r="AR2" s="9" t="s">
        <v>22</v>
      </c>
      <c r="AS2" s="9"/>
      <c r="AT2" s="2" t="s">
        <v>24</v>
      </c>
      <c r="AU2" s="13" t="s">
        <v>23</v>
      </c>
      <c r="AV2" s="2" t="s">
        <v>20</v>
      </c>
    </row>
    <row r="3" spans="1:49" s="4" customFormat="1" ht="409.6" customHeight="1" x14ac:dyDescent="0.25">
      <c r="A3" s="16" t="s">
        <v>33</v>
      </c>
      <c r="B3" s="16" t="s">
        <v>37</v>
      </c>
      <c r="C3" s="19">
        <v>33285.75</v>
      </c>
      <c r="D3" s="17" t="s">
        <v>41</v>
      </c>
      <c r="E3" s="17" t="s">
        <v>32</v>
      </c>
      <c r="F3" s="17" t="s">
        <v>45</v>
      </c>
      <c r="G3" s="11" t="s">
        <v>49</v>
      </c>
      <c r="H3" s="11" t="s">
        <v>53</v>
      </c>
      <c r="I3" s="6"/>
      <c r="J3" s="6"/>
      <c r="K3" s="6"/>
      <c r="L3" s="6" t="s">
        <v>60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 t="s">
        <v>59</v>
      </c>
      <c r="AC3" s="6">
        <v>1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14">
        <v>41887</v>
      </c>
      <c r="AV3" s="6" t="s">
        <v>28</v>
      </c>
      <c r="AW3" s="7"/>
    </row>
    <row r="4" spans="1:49" s="4" customFormat="1" ht="345.75" customHeight="1" x14ac:dyDescent="0.25">
      <c r="A4" s="16" t="s">
        <v>34</v>
      </c>
      <c r="B4" s="16" t="s">
        <v>38</v>
      </c>
      <c r="C4" s="19">
        <v>13314.3</v>
      </c>
      <c r="D4" s="17" t="s">
        <v>42</v>
      </c>
      <c r="E4" s="17" t="s">
        <v>44</v>
      </c>
      <c r="F4" s="17" t="s">
        <v>46</v>
      </c>
      <c r="G4" s="11" t="s">
        <v>50</v>
      </c>
      <c r="H4" s="11" t="s">
        <v>28</v>
      </c>
      <c r="I4" s="6"/>
      <c r="J4" s="6"/>
      <c r="K4" s="6"/>
      <c r="L4" s="6" t="s">
        <v>61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14">
        <v>41826</v>
      </c>
      <c r="AV4" s="6" t="s">
        <v>28</v>
      </c>
      <c r="AW4" s="7"/>
    </row>
    <row r="5" spans="1:49" s="4" customFormat="1" ht="254.25" customHeight="1" x14ac:dyDescent="0.25">
      <c r="A5" s="16" t="s">
        <v>35</v>
      </c>
      <c r="B5" s="16" t="s">
        <v>39</v>
      </c>
      <c r="C5" s="19">
        <v>1716.76</v>
      </c>
      <c r="D5" s="17" t="s">
        <v>43</v>
      </c>
      <c r="E5" s="17" t="s">
        <v>27</v>
      </c>
      <c r="F5" s="17" t="s">
        <v>47</v>
      </c>
      <c r="G5" s="11" t="s">
        <v>51</v>
      </c>
      <c r="H5" s="11" t="s">
        <v>28</v>
      </c>
      <c r="I5" s="6"/>
      <c r="J5" s="6"/>
      <c r="K5" s="6"/>
      <c r="L5" s="6" t="s">
        <v>62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14">
        <v>41825</v>
      </c>
      <c r="AV5" s="6" t="s">
        <v>28</v>
      </c>
      <c r="AW5" s="7"/>
    </row>
    <row r="6" spans="1:49" s="4" customFormat="1" ht="249.75" customHeight="1" x14ac:dyDescent="0.25">
      <c r="A6" s="16" t="s">
        <v>36</v>
      </c>
      <c r="B6" s="16" t="s">
        <v>40</v>
      </c>
      <c r="C6" s="19">
        <v>3004.33</v>
      </c>
      <c r="D6" s="17" t="s">
        <v>43</v>
      </c>
      <c r="E6" s="17" t="s">
        <v>27</v>
      </c>
      <c r="F6" s="17" t="s">
        <v>48</v>
      </c>
      <c r="G6" s="11" t="s">
        <v>52</v>
      </c>
      <c r="H6" s="11" t="s">
        <v>28</v>
      </c>
      <c r="I6" s="6"/>
      <c r="J6" s="6"/>
      <c r="K6" s="6"/>
      <c r="L6" s="6" t="s">
        <v>63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14">
        <v>41825</v>
      </c>
      <c r="AV6" s="6" t="s">
        <v>28</v>
      </c>
      <c r="AW6" s="7"/>
    </row>
    <row r="7" spans="1:49" s="4" customFormat="1" ht="182.25" customHeight="1" x14ac:dyDescent="0.25">
      <c r="A7" s="16" t="s">
        <v>57</v>
      </c>
      <c r="B7" s="17">
        <v>40842610</v>
      </c>
      <c r="C7" s="19">
        <v>318655.2</v>
      </c>
      <c r="D7" s="17" t="s">
        <v>54</v>
      </c>
      <c r="E7" s="17" t="s">
        <v>56</v>
      </c>
      <c r="F7" s="17" t="s">
        <v>58</v>
      </c>
      <c r="G7" s="11" t="s">
        <v>55</v>
      </c>
      <c r="H7" s="11"/>
      <c r="I7" s="6"/>
      <c r="J7" s="6"/>
      <c r="K7" s="6"/>
      <c r="L7" s="6"/>
      <c r="M7" s="6"/>
      <c r="N7" s="6">
        <v>0.03</v>
      </c>
      <c r="O7" s="6"/>
      <c r="P7" s="6"/>
      <c r="Q7" s="6"/>
      <c r="R7" s="6"/>
      <c r="S7" s="6"/>
      <c r="T7" s="6">
        <v>1</v>
      </c>
      <c r="U7" s="6"/>
      <c r="V7" s="6"/>
      <c r="W7" s="6"/>
      <c r="X7" s="6"/>
      <c r="Y7" s="6"/>
      <c r="Z7" s="6"/>
      <c r="AA7" s="6"/>
      <c r="AB7" s="6" t="s">
        <v>64</v>
      </c>
      <c r="AC7" s="6">
        <v>1</v>
      </c>
      <c r="AD7" s="6"/>
      <c r="AE7" s="6"/>
      <c r="AF7" s="6"/>
      <c r="AG7" s="6"/>
      <c r="AH7" s="6"/>
      <c r="AI7" s="6"/>
      <c r="AJ7" s="6">
        <v>0.21</v>
      </c>
      <c r="AK7" s="6"/>
      <c r="AL7" s="6"/>
      <c r="AM7" s="6"/>
      <c r="AN7" s="6"/>
      <c r="AO7" s="6"/>
      <c r="AP7" s="6"/>
      <c r="AQ7" s="6"/>
      <c r="AR7" s="6"/>
      <c r="AS7" s="6"/>
      <c r="AT7" s="6"/>
      <c r="AU7" s="14">
        <v>42080</v>
      </c>
      <c r="AV7" s="6"/>
      <c r="AW7" s="7"/>
    </row>
    <row r="8" spans="1:49" s="4" customFormat="1" ht="409.6" customHeight="1" x14ac:dyDescent="0.25">
      <c r="A8" s="16" t="s">
        <v>67</v>
      </c>
      <c r="B8" s="17">
        <v>40863945</v>
      </c>
      <c r="C8" s="19">
        <v>88762</v>
      </c>
      <c r="D8" s="17" t="s">
        <v>65</v>
      </c>
      <c r="E8" s="17" t="s">
        <v>66</v>
      </c>
      <c r="F8" s="17" t="s">
        <v>68</v>
      </c>
      <c r="G8" s="11" t="s">
        <v>49</v>
      </c>
      <c r="H8" s="11" t="s">
        <v>69</v>
      </c>
      <c r="I8" s="6"/>
      <c r="J8" s="6"/>
      <c r="K8" s="6"/>
      <c r="L8" s="6" t="s">
        <v>71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 t="s">
        <v>70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14">
        <v>42080</v>
      </c>
      <c r="AV8" s="6"/>
      <c r="AW8" s="7"/>
    </row>
  </sheetData>
  <autoFilter ref="A2:AV2"/>
  <pageMargins left="0" right="0" top="0" bottom="0" header="0" footer="0"/>
  <pageSetup paperSize="9" scale="2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расчет 27_лот_(НЕ_льготники) </vt:lpstr>
      <vt:lpstr>27_лот_(НЕ_льготники)</vt:lpstr>
      <vt:lpstr>'27_лот_(НЕ_льготники)'!Заголовки_для_печати</vt:lpstr>
      <vt:lpstr>'расчет 27_лот_(НЕ_льготники) '!Заголовки_для_печати</vt:lpstr>
      <vt:lpstr>'27_лот_(НЕ_льготники)'!Область_печати</vt:lpstr>
      <vt:lpstr>'расчет 27_лот_(НЕ_льготники)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2014-04-07T13:21:57Z</dcterms:modified>
</cp:coreProperties>
</file>